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 l="1"/>
  <c r="S14" i="1"/>
  <c r="R14" i="1"/>
  <c r="Q14" i="1"/>
  <c r="P14" i="1"/>
  <c r="O14" i="1"/>
  <c r="N14" i="1"/>
  <c r="M14" i="1"/>
  <c r="L14" i="1"/>
  <c r="K14" i="1"/>
  <c r="J14" i="1"/>
  <c r="I14" i="1"/>
  <c r="E14" i="1" l="1"/>
  <c r="D14" i="1"/>
  <c r="C14" i="1"/>
  <c r="T15" i="1" l="1"/>
  <c r="S15" i="1"/>
  <c r="R15" i="1"/>
  <c r="Q15" i="1"/>
  <c r="P15" i="1"/>
  <c r="O15" i="1"/>
  <c r="N15" i="1"/>
  <c r="M15" i="1"/>
  <c r="L15" i="1"/>
  <c r="K15" i="1"/>
  <c r="J15" i="1"/>
  <c r="I15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<sst xmlns="http://schemas.openxmlformats.org/spreadsheetml/2006/main" count="67" uniqueCount="50">
  <si>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</si>
  <si>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</si>
  <si>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</si>
  <si>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</si>
  <si>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</si>
  <si>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</si>
  <si>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</si>
  <si>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</si>
  <si>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</si>
  <si>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</si>
  <si>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</si>
  <si>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</si>
  <si>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</si>
  <si>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</si>
  <si>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</si>
  <si>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</si>
  <si>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</si>
  <si>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</si>
  <si>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"Сборник рецептур блюд (технологических карт)</t>
  </si>
  <si>
    <t>для питания школьников"</t>
  </si>
  <si>
    <t>Видання 1990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</si>
  <si>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</si>
  <si>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</si>
  <si>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</si>
  <si>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</si>
  <si>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</si>
  <si>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</si>
  <si>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</si>
  <si>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</si>
  <si>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 xml:space="preserve">ВИХІД </t>
  </si>
  <si>
    <t>Відходи при гарячій обробці</t>
  </si>
  <si>
    <t>Рецептура № 362</t>
  </si>
  <si>
    <t>Смак і запах – натуральні, добре виражені, властиві даному сорту плодів або ягід; колір характерний кольору плодів або ягід, з якого виготовлений.</t>
  </si>
  <si>
    <t xml:space="preserve">Сік промислового виробництва розливають у чашки безпосередньо перед видачею. </t>
  </si>
  <si>
    <t>Подають в чашці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</si>
  <si>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сік налитий в чашки.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</si>
  <si>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</si>
  <si>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                                                                                                                           (підпис)                                         (ім’я, прізвище)</t>
  </si>
  <si>
    <t xml:space="preserve">Маса страви:   </t>
  </si>
  <si>
    <t>CІК ТОМАТНИЙ</t>
  </si>
  <si>
    <t>Сік томатний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</si>
  <si>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соку даного виду.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</si>
  <si>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даному виду томатів, з яких виготовлений сік.</t>
    </r>
  </si>
  <si>
    <t>120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</si>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</sst>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5" fillId="0" borderId="0" xfId="0" applyNumberFormat="1" applyFont="1" applyBorder="1" applyAlignment="1">
      <alignment horizontal="center"/>
    </xf>
    <xf numFmtId="0" fontId="0" fillId="0" borderId="0" xfId="0" applyBorder="1"/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2" fillId="0" borderId="8" xfId="0" applyNumberFormat="1" applyFont="1" applyBorder="1" applyAlignment="1">
      <alignment horizontal="left" vertical="center" textRotation="90"/>
    </xf>
    <xf numFmtId="49" fontId="2" fillId="0" borderId="9" xfId="0" applyNumberFormat="1" applyFont="1" applyBorder="1" applyAlignment="1">
      <alignment horizontal="left" vertical="center" textRotation="90"/>
    </xf>
    <xf numFmtId="49" fontId="2" fillId="0" borderId="10" xfId="0" applyNumberFormat="1" applyFont="1" applyBorder="1" applyAlignment="1">
      <alignment horizontal="left" vertical="center" textRotation="9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abSelected="1" view="pageLayout" zoomScale="70" zoomScaleNormal="100" zoomScalePageLayoutView="70" workbookViewId="0">
      <selection activeCell="F15" sqref="F15:H15"/>
    </sheetView>
  </sheetViews>
  <sheetFormatPr defaultRowHeight="15" x14ac:dyDescent="0.25"/>
  <cols>
    <col min="1" max="1" width="3.28515625" customWidth="1"/>
    <col min="2" max="2" width="13" customWidth="1"/>
    <col min="3" max="3" width="5.7109375" customWidth="1"/>
    <col min="4" max="4" width="5.5703125" customWidth="1"/>
    <col min="5" max="5" width="5.28515625" customWidth="1"/>
    <col min="6" max="6" width="5.5703125" customWidth="1"/>
    <col min="7" max="7" width="5.28515625" customWidth="1"/>
    <col min="8" max="8" width="6.140625" customWidth="1"/>
    <col min="9" max="10" width="5.140625" customWidth="1"/>
    <col min="11" max="11" width="4.85546875" customWidth="1"/>
    <col min="12" max="12" width="4.7109375" customWidth="1"/>
    <col min="13" max="14" width="5.140625" customWidth="1"/>
    <col min="15" max="16" width="6.42578125" customWidth="1"/>
    <col min="17" max="17" width="5.85546875" customWidth="1"/>
    <col min="18" max="18" width="5.42578125" customWidth="1"/>
    <col min="19" max="19" width="5.28515625" customWidth="1"/>
    <col min="20" max="20" width="5.42578125" customWidth="1"/>
    <col min="21" max="21" width="26.7109375" customWidth="1"/>
    <col min="22" max="22" width="10.85546875" customWidth="1"/>
    <col min="23" max="23" width="12" customWidth="1"/>
  </cols>
  <sheetData>
    <row r="1" spans="1:29" x14ac:dyDescent="0.25">
      <c r="A1" s="2"/>
      <c r="B1" s="54" t="s">
        <v>31</v>
      </c>
      <c r="C1" s="54"/>
      <c r="D1" s="54"/>
      <c r="E1" s="54"/>
      <c r="F1" s="54"/>
      <c r="G1" s="54"/>
      <c r="H1" s="54"/>
      <c r="I1" s="2"/>
      <c r="J1" s="2"/>
      <c r="K1" s="2"/>
      <c r="L1" s="2"/>
      <c r="M1" s="2"/>
      <c r="N1" s="2"/>
      <c r="O1" s="2"/>
      <c r="P1" s="6"/>
      <c r="Q1" s="55" t="s">
        <v>21</v>
      </c>
      <c r="R1" s="55"/>
      <c r="S1" s="55"/>
      <c r="T1" s="55"/>
      <c r="U1" s="55"/>
    </row>
    <row r="2" spans="1:29" x14ac:dyDescent="0.25">
      <c r="A2" s="2"/>
      <c r="B2" s="54" t="s">
        <v>18</v>
      </c>
      <c r="C2" s="54"/>
      <c r="D2" s="54"/>
      <c r="E2" s="54"/>
      <c r="F2" s="54"/>
      <c r="G2" s="54"/>
      <c r="H2" s="54"/>
      <c r="I2" s="2"/>
      <c r="J2" s="2"/>
      <c r="K2" s="2"/>
      <c r="L2" s="2"/>
      <c r="M2" s="2"/>
      <c r="N2" s="2"/>
      <c r="O2" s="2"/>
      <c r="P2" s="6"/>
      <c r="Q2" s="55" t="s">
        <v>22</v>
      </c>
      <c r="R2" s="55"/>
      <c r="S2" s="55"/>
      <c r="T2" s="55"/>
      <c r="U2" s="55"/>
    </row>
    <row r="3" spans="1:29" x14ac:dyDescent="0.25">
      <c r="A3" s="2"/>
      <c r="B3" s="54" t="s">
        <v>19</v>
      </c>
      <c r="C3" s="54"/>
      <c r="D3" s="54"/>
      <c r="E3" s="54"/>
      <c r="F3" s="54"/>
      <c r="G3" s="54"/>
      <c r="H3" s="54"/>
      <c r="I3" s="2"/>
      <c r="J3" s="2"/>
      <c r="K3" s="2"/>
      <c r="L3" s="2"/>
      <c r="M3" s="2"/>
      <c r="N3" s="2"/>
      <c r="O3" s="2"/>
      <c r="P3" s="6"/>
      <c r="Q3" s="55" t="s">
        <v>23</v>
      </c>
      <c r="R3" s="55"/>
      <c r="S3" s="55"/>
      <c r="T3" s="55"/>
      <c r="U3" s="55"/>
    </row>
    <row r="4" spans="1:29" x14ac:dyDescent="0.25">
      <c r="A4" s="2"/>
      <c r="B4" s="54" t="s">
        <v>20</v>
      </c>
      <c r="C4" s="54"/>
      <c r="D4" s="54"/>
      <c r="E4" s="54"/>
      <c r="F4" s="54"/>
      <c r="G4" s="54"/>
      <c r="H4" s="54"/>
      <c r="I4" s="2"/>
      <c r="J4" s="2"/>
      <c r="K4" s="2"/>
      <c r="L4" s="2"/>
      <c r="M4" s="2"/>
      <c r="N4" s="2"/>
      <c r="O4" s="2"/>
      <c r="P4" s="6"/>
      <c r="Q4" s="55" t="s">
        <v>24</v>
      </c>
      <c r="R4" s="55"/>
      <c r="S4" s="55"/>
      <c r="T4" s="55"/>
      <c r="U4" s="55"/>
    </row>
    <row r="5" spans="1:29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25">
      <c r="A6" s="56" t="s">
        <v>17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39" t="s">
        <v>39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6"/>
      <c r="Q8" s="6"/>
      <c r="R8" s="6"/>
      <c r="S8" s="6"/>
      <c r="T8" s="6"/>
      <c r="U8" s="6"/>
    </row>
    <row r="9" spans="1:29" ht="15.75" customHeight="1" x14ac:dyDescent="0.25">
      <c r="A9" s="57" t="s">
        <v>0</v>
      </c>
      <c r="B9" s="41" t="s">
        <v>14</v>
      </c>
      <c r="C9" s="41" t="s">
        <v>1</v>
      </c>
      <c r="D9" s="41"/>
      <c r="E9" s="41"/>
      <c r="F9" s="41"/>
      <c r="G9" s="41"/>
      <c r="H9" s="41"/>
      <c r="I9" s="41" t="s">
        <v>2</v>
      </c>
      <c r="J9" s="41"/>
      <c r="K9" s="41"/>
      <c r="L9" s="41"/>
      <c r="M9" s="41"/>
      <c r="N9" s="41"/>
      <c r="O9" s="41"/>
      <c r="P9" s="41"/>
      <c r="Q9" s="41"/>
      <c r="R9" s="44" t="s">
        <v>13</v>
      </c>
      <c r="S9" s="44"/>
      <c r="T9" s="44"/>
      <c r="U9" s="44" t="s">
        <v>3</v>
      </c>
      <c r="V9" s="51" t="s">
        <v>15</v>
      </c>
      <c r="W9" s="37" t="s">
        <v>30</v>
      </c>
      <c r="X9" s="37" t="s">
        <v>45</v>
      </c>
    </row>
    <row r="10" spans="1:29" ht="15.75" customHeight="1" x14ac:dyDescent="0.25">
      <c r="A10" s="58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4"/>
      <c r="S10" s="44"/>
      <c r="T10" s="44"/>
      <c r="U10" s="44"/>
      <c r="V10" s="52"/>
      <c r="W10" s="37"/>
      <c r="X10" s="37"/>
    </row>
    <row r="11" spans="1:29" ht="33.75" customHeight="1" x14ac:dyDescent="0.25">
      <c r="A11" s="58"/>
      <c r="B11" s="41"/>
      <c r="C11" s="42" t="s">
        <v>8</v>
      </c>
      <c r="D11" s="42"/>
      <c r="E11" s="42"/>
      <c r="F11" s="42" t="s">
        <v>9</v>
      </c>
      <c r="G11" s="42"/>
      <c r="H11" s="42"/>
      <c r="I11" s="42" t="s">
        <v>10</v>
      </c>
      <c r="J11" s="42"/>
      <c r="K11" s="42"/>
      <c r="L11" s="42" t="s">
        <v>11</v>
      </c>
      <c r="M11" s="42"/>
      <c r="N11" s="42"/>
      <c r="O11" s="42" t="s">
        <v>12</v>
      </c>
      <c r="P11" s="42"/>
      <c r="Q11" s="42"/>
      <c r="R11" s="44"/>
      <c r="S11" s="44"/>
      <c r="T11" s="44"/>
      <c r="U11" s="44"/>
      <c r="V11" s="52"/>
      <c r="W11" s="37"/>
      <c r="X11" s="37"/>
    </row>
    <row r="12" spans="1:29" x14ac:dyDescent="0.25">
      <c r="A12" s="58"/>
      <c r="B12" s="41"/>
      <c r="C12" s="45" t="s">
        <v>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7"/>
      <c r="U12" s="44"/>
      <c r="V12" s="53"/>
      <c r="W12" s="37"/>
      <c r="X12" s="37"/>
    </row>
    <row r="13" spans="1:29" ht="30.75" customHeight="1" x14ac:dyDescent="0.25">
      <c r="A13" s="59"/>
      <c r="B13" s="41"/>
      <c r="C13" s="5" t="s">
        <v>6</v>
      </c>
      <c r="D13" s="5" t="s">
        <v>7</v>
      </c>
      <c r="E13" s="5" t="s">
        <v>5</v>
      </c>
      <c r="F13" s="5" t="s">
        <v>6</v>
      </c>
      <c r="G13" s="5" t="s">
        <v>7</v>
      </c>
      <c r="H13" s="5" t="s">
        <v>5</v>
      </c>
      <c r="I13" s="5" t="s">
        <v>6</v>
      </c>
      <c r="J13" s="5" t="s">
        <v>7</v>
      </c>
      <c r="K13" s="5" t="s">
        <v>5</v>
      </c>
      <c r="L13" s="5" t="s">
        <v>6</v>
      </c>
      <c r="M13" s="5" t="s">
        <v>7</v>
      </c>
      <c r="N13" s="5" t="s">
        <v>5</v>
      </c>
      <c r="O13" s="5" t="s">
        <v>6</v>
      </c>
      <c r="P13" s="5" t="s">
        <v>7</v>
      </c>
      <c r="Q13" s="5" t="s">
        <v>5</v>
      </c>
      <c r="R13" s="5" t="s">
        <v>6</v>
      </c>
      <c r="S13" s="5" t="s">
        <v>7</v>
      </c>
      <c r="T13" s="5" t="s">
        <v>5</v>
      </c>
      <c r="U13" s="44"/>
      <c r="V13" s="13" t="s">
        <v>16</v>
      </c>
      <c r="W13" s="13" t="s">
        <v>16</v>
      </c>
      <c r="X13" s="32" t="s">
        <v>16</v>
      </c>
      <c r="Z13" s="33" t="s">
        <v>46</v>
      </c>
      <c r="AA13" s="33" t="s">
        <v>47</v>
      </c>
      <c r="AB13" s="33" t="s">
        <v>48</v>
      </c>
      <c r="AC13" s="33" t="s">
        <v>49</v>
      </c>
    </row>
    <row r="14" spans="1:29" ht="72" customHeight="1" x14ac:dyDescent="0.25">
      <c r="A14" s="3"/>
      <c r="B14" s="26" t="s">
        <v>40</v>
      </c>
      <c r="C14" s="22">
        <f>(F14*100)/(100-V14)</f>
        <v>120</v>
      </c>
      <c r="D14" s="18">
        <f>(G14*100)/(100-V14)</f>
        <v>120</v>
      </c>
      <c r="E14" s="18">
        <f>(H14*100)/(100-V14)</f>
        <v>180</v>
      </c>
      <c r="F14" s="18">
        <v>120</v>
      </c>
      <c r="G14" s="18">
        <v>120</v>
      </c>
      <c r="H14" s="18">
        <v>180</v>
      </c>
      <c r="I14" s="35">
        <f>Z14/100*F14</f>
        <v>0.96</v>
      </c>
      <c r="J14" s="35">
        <f>Z14/100*G14</f>
        <v>0.96</v>
      </c>
      <c r="K14" s="35">
        <f>Z14/100*H14</f>
        <v>1.44</v>
      </c>
      <c r="L14" s="35">
        <f>AA14/100*F14</f>
        <v>0</v>
      </c>
      <c r="M14" s="35">
        <f>AA14/100*G14</f>
        <v>0</v>
      </c>
      <c r="N14" s="35">
        <f>AA14/100*H14</f>
        <v>0</v>
      </c>
      <c r="O14" s="35">
        <f>AB14/100*F14</f>
        <v>3.96</v>
      </c>
      <c r="P14" s="35">
        <f>AB14/100*G14</f>
        <v>3.96</v>
      </c>
      <c r="Q14" s="35">
        <f>AB14/100*H14</f>
        <v>5.94</v>
      </c>
      <c r="R14" s="36">
        <f>AC14/100*F14</f>
        <v>20.400000000000002</v>
      </c>
      <c r="S14" s="36">
        <f>AC14/100*G14</f>
        <v>20.400000000000002</v>
      </c>
      <c r="T14" s="36">
        <f>AC14/100*H14</f>
        <v>30.6</v>
      </c>
      <c r="U14" s="27" t="s">
        <v>32</v>
      </c>
      <c r="V14" s="14">
        <v>0</v>
      </c>
      <c r="W14" s="15">
        <v>0</v>
      </c>
      <c r="X14" s="34"/>
      <c r="Z14" s="35">
        <v>0.8</v>
      </c>
      <c r="AA14" s="35">
        <v>0</v>
      </c>
      <c r="AB14" s="35">
        <v>3.3</v>
      </c>
      <c r="AC14" s="36">
        <v>17</v>
      </c>
    </row>
    <row r="15" spans="1:29" x14ac:dyDescent="0.25">
      <c r="A15" s="3"/>
      <c r="B15" s="48" t="s">
        <v>29</v>
      </c>
      <c r="C15" s="49"/>
      <c r="D15" s="49"/>
      <c r="E15" s="50"/>
      <c r="F15" s="19">
        <f>F14*(100-X15)/100</f>
        <v>120</v>
      </c>
      <c r="G15" s="19">
        <f>G14*(100-X15)/100</f>
        <v>120</v>
      </c>
      <c r="H15" s="19">
        <f>H14*(100-X15)/100</f>
        <v>180</v>
      </c>
      <c r="I15" s="20">
        <f t="shared" ref="I15:T15" si="0">I14</f>
        <v>0.96</v>
      </c>
      <c r="J15" s="20">
        <f t="shared" si="0"/>
        <v>0.96</v>
      </c>
      <c r="K15" s="20">
        <f t="shared" si="0"/>
        <v>1.44</v>
      </c>
      <c r="L15" s="20">
        <f t="shared" si="0"/>
        <v>0</v>
      </c>
      <c r="M15" s="20">
        <f t="shared" si="0"/>
        <v>0</v>
      </c>
      <c r="N15" s="20">
        <f t="shared" si="0"/>
        <v>0</v>
      </c>
      <c r="O15" s="20">
        <f t="shared" si="0"/>
        <v>3.96</v>
      </c>
      <c r="P15" s="20">
        <f t="shared" si="0"/>
        <v>3.96</v>
      </c>
      <c r="Q15" s="20">
        <f t="shared" si="0"/>
        <v>5.94</v>
      </c>
      <c r="R15" s="21">
        <f t="shared" si="0"/>
        <v>20.400000000000002</v>
      </c>
      <c r="S15" s="21">
        <f t="shared" si="0"/>
        <v>20.400000000000002</v>
      </c>
      <c r="T15" s="21">
        <f t="shared" si="0"/>
        <v>30.6</v>
      </c>
      <c r="U15" s="4"/>
      <c r="V15" s="16"/>
      <c r="W15" s="15"/>
      <c r="X15" s="34"/>
      <c r="Z15" s="35"/>
      <c r="AA15" s="35"/>
      <c r="AB15" s="35"/>
      <c r="AC15" s="36"/>
    </row>
    <row r="16" spans="1:29" x14ac:dyDescent="0.25">
      <c r="A16" s="9"/>
      <c r="B16" s="10"/>
      <c r="C16" s="10"/>
      <c r="D16" s="10"/>
      <c r="E16" s="10"/>
      <c r="F16" s="28"/>
      <c r="G16" s="28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30"/>
      <c r="S16" s="30"/>
      <c r="T16" s="30"/>
      <c r="U16" s="12"/>
      <c r="V16" s="31"/>
      <c r="W16" s="17"/>
    </row>
    <row r="17" spans="1:23" x14ac:dyDescent="0.25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2"/>
      <c r="V17" s="17"/>
      <c r="W17" s="17"/>
    </row>
    <row r="18" spans="1:23" ht="17.25" customHeight="1" x14ac:dyDescent="0.25">
      <c r="A18" s="1"/>
      <c r="B18" s="39" t="s">
        <v>25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3" ht="15.75" customHeight="1" x14ac:dyDescent="0.25">
      <c r="A19" s="1"/>
      <c r="B19" s="43" t="s">
        <v>33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23" ht="15.75" customHeight="1" x14ac:dyDescent="0.25">
      <c r="A20" s="1"/>
      <c r="B20" s="25" t="s">
        <v>34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</row>
    <row r="21" spans="1:23" x14ac:dyDescent="0.25">
      <c r="A21" s="1"/>
      <c r="B21" s="23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</row>
    <row r="22" spans="1:23" x14ac:dyDescent="0.25">
      <c r="A22" s="1"/>
      <c r="B22" s="39" t="s">
        <v>26</v>
      </c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</row>
    <row r="23" spans="1:23" x14ac:dyDescent="0.25">
      <c r="A23" s="1"/>
      <c r="B23" s="7" t="s">
        <v>35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3" x14ac:dyDescent="0.25">
      <c r="A24" s="1"/>
      <c r="B24" s="7" t="s">
        <v>41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3" x14ac:dyDescent="0.25">
      <c r="A25" s="1"/>
      <c r="B25" s="7" t="s">
        <v>42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8"/>
      <c r="Q25" s="8"/>
      <c r="R25" s="8"/>
      <c r="S25" s="8"/>
      <c r="T25" s="8"/>
      <c r="U25" s="8"/>
    </row>
    <row r="26" spans="1:23" x14ac:dyDescent="0.25">
      <c r="A26" s="1"/>
      <c r="B26" s="7" t="s">
        <v>36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3" x14ac:dyDescent="0.25">
      <c r="A27" s="1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3" x14ac:dyDescent="0.25">
      <c r="A28" s="1"/>
      <c r="B28" s="39" t="s">
        <v>27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3" x14ac:dyDescent="0.25">
      <c r="A29" s="1"/>
      <c r="B29" s="2" t="s">
        <v>38</v>
      </c>
      <c r="C29" s="7"/>
      <c r="D29" s="38" t="s">
        <v>43</v>
      </c>
      <c r="E29" s="38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3" x14ac:dyDescent="0.25">
      <c r="A30" s="1"/>
      <c r="B30" s="7"/>
      <c r="C30" s="7"/>
      <c r="D30" s="38" t="s">
        <v>44</v>
      </c>
      <c r="E30" s="38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3" x14ac:dyDescent="0.25">
      <c r="A31" s="1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8"/>
      <c r="Q31" s="8"/>
      <c r="R31" s="8"/>
      <c r="S31" s="8"/>
      <c r="T31" s="8"/>
      <c r="U31" s="8"/>
    </row>
    <row r="32" spans="1:23" x14ac:dyDescent="0.25">
      <c r="A32" s="1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25">
      <c r="A33" s="1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25">
      <c r="A34" s="1"/>
      <c r="B34" s="40" t="s">
        <v>28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</row>
    <row r="35" spans="1:21" x14ac:dyDescent="0.25">
      <c r="A35" s="1"/>
      <c r="B35" s="7" t="s">
        <v>37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8"/>
      <c r="N35" s="7"/>
      <c r="O35" s="7"/>
      <c r="P35" s="8"/>
      <c r="Q35" s="7"/>
      <c r="R35" s="7"/>
      <c r="S35" s="7"/>
      <c r="T35" s="7"/>
      <c r="U35" s="8"/>
    </row>
    <row r="36" spans="1:2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</sheetData>
  <mergeCells count="33">
    <mergeCell ref="I11:K11"/>
    <mergeCell ref="B15:E15"/>
    <mergeCell ref="V9:V12"/>
    <mergeCell ref="W9:W12"/>
    <mergeCell ref="B1:H1"/>
    <mergeCell ref="B2:H2"/>
    <mergeCell ref="B3:H3"/>
    <mergeCell ref="B4:H4"/>
    <mergeCell ref="Q1:U1"/>
    <mergeCell ref="Q2:U2"/>
    <mergeCell ref="C11:E11"/>
    <mergeCell ref="F11:H11"/>
    <mergeCell ref="Q3:U3"/>
    <mergeCell ref="Q4:U4"/>
    <mergeCell ref="A6:U6"/>
    <mergeCell ref="A7:U7"/>
    <mergeCell ref="A9:A13"/>
    <mergeCell ref="X9:X12"/>
    <mergeCell ref="D29:E29"/>
    <mergeCell ref="D30:E30"/>
    <mergeCell ref="B28:U28"/>
    <mergeCell ref="B34:U34"/>
    <mergeCell ref="B9:B13"/>
    <mergeCell ref="B22:U22"/>
    <mergeCell ref="L11:N11"/>
    <mergeCell ref="B18:U18"/>
    <mergeCell ref="B19:U19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2022-11-05T18:50:20Z</dcterms:modified>
</cp:coreProperties>
</file>